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3A63A781-9585-4AA5-8B3F-4C45CCF91B5F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Rounded Dollars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'Rounded Dollars'!$A$1:$M$25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4" l="1"/>
  <c r="E19" i="4"/>
  <c r="H21" i="4" l="1"/>
  <c r="H19" i="4"/>
  <c r="H23" i="4" s="1"/>
  <c r="E23" i="4" l="1"/>
</calcChain>
</file>

<file path=xl/sharedStrings.xml><?xml version="1.0" encoding="utf-8"?>
<sst xmlns="http://schemas.openxmlformats.org/spreadsheetml/2006/main" count="23" uniqueCount="22">
  <si>
    <t>($000)</t>
  </si>
  <si>
    <t>Test Year</t>
  </si>
  <si>
    <t>Business Unit Goals vs. Company Earnings with Loads</t>
  </si>
  <si>
    <t>Page 1 of 1</t>
  </si>
  <si>
    <t xml:space="preserve">Palo Verde Incentives Accrued for Achieving </t>
  </si>
  <si>
    <t>Company Earnings/Business Unit Goals</t>
  </si>
  <si>
    <t>Total (Total Company)</t>
  </si>
  <si>
    <t>Total Company</t>
  </si>
  <si>
    <t>Allocator</t>
  </si>
  <si>
    <t>Factor</t>
  </si>
  <si>
    <t>D1PROD</t>
  </si>
  <si>
    <t>SOAH Docket No. 473-21-2606</t>
  </si>
  <si>
    <t>PUC Docket No. 52195</t>
  </si>
  <si>
    <t>EPE Rate Case (TIEC 4-3)</t>
  </si>
  <si>
    <t>01/01/20 - 12/31/20</t>
  </si>
  <si>
    <t>Palo Verde Actual Incentives Accrued by FERC Account (01/01/20 - 12/31/20)</t>
  </si>
  <si>
    <t>Business Unit Goals*</t>
  </si>
  <si>
    <t>TX Balance**</t>
  </si>
  <si>
    <t>* Note: CEP 10-18 Response for E and F include breakdown by FERC</t>
  </si>
  <si>
    <t>** Amounts may not add or tie to other attachments due to rounding</t>
  </si>
  <si>
    <t>Attachment 1</t>
  </si>
  <si>
    <t>TIEC's 4th, Q. No. TIEC 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</si>
</sst>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#,##0.000000_);[Red]\(#,##0.000000\)"/>
  </numFmts>
  <fonts count="8" x14ac:knownFonts="1">
    <font>
      <sz val="11"/>
      <color theme="1"/>
      <name val="Arial Unicode MS"/>
      <family val="2"/>
    </font>
    <font>
      <b/>
      <sz val="11"/>
      <color theme="1"/>
      <name val="Arial Unicode MS"/>
      <family val="2"/>
    </font>
    <font>
      <u/>
      <sz val="11"/>
      <color theme="1"/>
      <name val="Arial Unicode MS"/>
      <family val="2"/>
    </font>
    <font>
      <b/>
      <sz val="14"/>
      <color theme="1"/>
      <name val="Arial Unicode MS"/>
      <family val="2"/>
    </font>
    <font>
      <sz val="11"/>
      <color rgb="FFFF0000"/>
      <name val="Arial Unicode MS"/>
      <family val="2"/>
    </font>
    <font>
      <sz val="11"/>
      <name val="Arial Unicode MS"/>
      <family val="2"/>
    </font>
    <font>
      <b/>
      <sz val="14"/>
      <name val="Arial Unicode MS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8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40" fontId="0" fillId="0" borderId="0" xfId="0" applyNumberFormat="1"/>
    <xf numFmtId="6" fontId="3" fillId="0" borderId="0" xfId="0" quotePrefix="1" applyNumberFormat="1" applyFont="1" applyAlignment="1"/>
    <xf numFmtId="38" fontId="0" fillId="0" borderId="0" xfId="0" applyNumberFormat="1" applyBorder="1"/>
    <xf numFmtId="38" fontId="0" fillId="0" borderId="0" xfId="0" applyNumberFormat="1" applyAlignment="1">
      <alignment horizontal="center"/>
    </xf>
    <xf numFmtId="38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38" fontId="5" fillId="0" borderId="0" xfId="0" applyNumberFormat="1" applyFont="1"/>
    <xf numFmtId="38" fontId="5" fillId="0" borderId="1" xfId="0" applyNumberFormat="1" applyFont="1" applyBorder="1"/>
    <xf numFmtId="38" fontId="7" fillId="0" borderId="0" xfId="0" applyNumberFormat="1" applyFont="1" applyBorder="1" applyAlignment="1">
      <alignment horizontal="center"/>
    </xf>
    <xf numFmtId="38" fontId="4" fillId="0" borderId="1" xfId="0" applyNumberFormat="1" applyFont="1" applyFill="1" applyBorder="1" applyAlignment="1">
      <alignment horizontal="center"/>
    </xf>
    <xf numFmtId="38" fontId="4" fillId="0" borderId="0" xfId="0" applyNumberFormat="1" applyFont="1" applyFill="1" applyBorder="1"/>
    <xf numFmtId="38" fontId="4" fillId="0" borderId="0" xfId="0" applyNumberFormat="1" applyFont="1" applyFill="1"/>
    <xf numFmtId="164" fontId="4" fillId="0" borderId="0" xfId="0" applyNumberFormat="1" applyFont="1" applyFill="1"/>
    <xf numFmtId="38" fontId="4" fillId="0" borderId="1" xfId="0" applyNumberFormat="1" applyFont="1" applyFill="1" applyBorder="1"/>
    <xf numFmtId="0" fontId="4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6" fontId="3" fillId="0" borderId="0" xfId="0" quotePrefix="1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tabSelected="1" zoomScaleNormal="100" workbookViewId="0">
      <selection activeCell="K3" sqref="K3"/>
    </sheetView>
  </sheetViews>
  <sheetFormatPr defaultColWidth="8.75" defaultRowHeight="16.5" x14ac:dyDescent="0.3"/>
  <cols>
    <col min="1" max="1" width="8.75" style="2"/>
    <col min="2" max="2" width="2.75" style="2" customWidth="1"/>
    <col min="3" max="3" width="22.875" style="2" customWidth="1"/>
    <col min="4" max="4" width="2.75" style="2" customWidth="1"/>
    <col min="5" max="5" width="19.25" style="3" customWidth="1"/>
    <col min="6" max="6" width="12.75" style="3" bestFit="1" customWidth="1"/>
    <col min="7" max="7" width="9.375" style="3" bestFit="1" customWidth="1"/>
    <col min="8" max="9" width="12.75" style="3" bestFit="1" customWidth="1"/>
    <col min="10" max="10" width="9.5" style="3" bestFit="1" customWidth="1"/>
    <col min="11" max="11" width="10.5" style="3" bestFit="1" customWidth="1"/>
    <col min="12" max="12" width="12" style="2" hidden="1" customWidth="1"/>
    <col min="13" max="13" width="13.125" style="3" customWidth="1"/>
    <col min="14" max="14" width="12.625" style="2" bestFit="1" customWidth="1"/>
    <col min="15" max="15" width="12.625" style="3" customWidth="1"/>
    <col min="16" max="16" width="11.125" style="2" bestFit="1" customWidth="1"/>
    <col min="17" max="16384" width="8.75" style="2"/>
  </cols>
  <sheetData>
    <row r="1" spans="1:17" s="3" customFormat="1" x14ac:dyDescent="0.3">
      <c r="H1" s="14"/>
      <c r="I1" s="14"/>
      <c r="J1" s="14"/>
      <c r="K1" s="15" t="s">
        <v>11</v>
      </c>
    </row>
    <row r="2" spans="1:17" s="3" customFormat="1" x14ac:dyDescent="0.3">
      <c r="H2" s="14"/>
      <c r="I2" s="14"/>
      <c r="J2" s="14"/>
      <c r="K2" s="15" t="s">
        <v>12</v>
      </c>
    </row>
    <row r="3" spans="1:17" s="3" customFormat="1" x14ac:dyDescent="0.3">
      <c r="H3" s="14"/>
      <c r="I3" s="14"/>
      <c r="J3" s="14"/>
      <c r="K3" s="15" t="s">
        <v>21</v>
      </c>
    </row>
    <row r="4" spans="1:17" s="3" customFormat="1" x14ac:dyDescent="0.3">
      <c r="K4" s="13" t="s">
        <v>20</v>
      </c>
    </row>
    <row r="5" spans="1:17" s="3" customFormat="1" x14ac:dyDescent="0.3">
      <c r="K5" s="13" t="s">
        <v>3</v>
      </c>
    </row>
    <row r="6" spans="1:17" s="3" customFormat="1" x14ac:dyDescent="0.3"/>
    <row r="7" spans="1:17" s="3" customFormat="1" ht="20.25" x14ac:dyDescent="0.3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6"/>
    </row>
    <row r="8" spans="1:17" s="3" customFormat="1" ht="20.25" x14ac:dyDescent="0.35">
      <c r="A8" s="29" t="s">
        <v>15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7"/>
      <c r="M8" s="26"/>
      <c r="N8" s="26"/>
      <c r="O8" s="26"/>
      <c r="P8" s="26"/>
      <c r="Q8" s="26"/>
    </row>
    <row r="9" spans="1:17" s="3" customFormat="1" ht="20.25" x14ac:dyDescent="0.35">
      <c r="A9" s="30" t="s">
        <v>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7"/>
      <c r="M9" s="4"/>
      <c r="N9" s="4"/>
      <c r="O9" s="4"/>
      <c r="P9" s="4"/>
      <c r="Q9" s="4"/>
    </row>
    <row r="10" spans="1:17" s="3" customFormat="1" ht="20.25" x14ac:dyDescent="0.35">
      <c r="A10" s="9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  <c r="N10" s="4"/>
      <c r="O10" s="4"/>
      <c r="P10" s="4"/>
      <c r="Q10" s="4"/>
    </row>
    <row r="11" spans="1:17" x14ac:dyDescent="0.3">
      <c r="J11" s="1"/>
      <c r="M11" s="8"/>
      <c r="N11" s="8"/>
      <c r="O11" s="8"/>
      <c r="P11" s="8"/>
    </row>
    <row r="12" spans="1:17" s="3" customFormat="1" x14ac:dyDescent="0.3">
      <c r="A12" s="26" t="s">
        <v>4</v>
      </c>
      <c r="B12" s="26"/>
      <c r="C12" s="26"/>
      <c r="D12" s="26"/>
      <c r="E12" s="26"/>
      <c r="F12" s="2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3" customFormat="1" x14ac:dyDescent="0.3">
      <c r="A13" s="27" t="s">
        <v>2</v>
      </c>
      <c r="B13" s="27"/>
      <c r="C13" s="27"/>
      <c r="D13" s="27"/>
      <c r="E13" s="27"/>
      <c r="F13" s="2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3" customFormat="1" x14ac:dyDescent="0.3">
      <c r="A14" s="5"/>
      <c r="B14" s="5"/>
      <c r="C14" s="5"/>
      <c r="D14" s="5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3" customFormat="1" x14ac:dyDescent="0.3">
      <c r="E15" s="11" t="s">
        <v>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3" customFormat="1" x14ac:dyDescent="0.3">
      <c r="E16" s="18" t="s">
        <v>14</v>
      </c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3" customFormat="1" x14ac:dyDescent="0.3">
      <c r="E17" s="12" t="s">
        <v>7</v>
      </c>
      <c r="F17" s="19" t="s">
        <v>8</v>
      </c>
      <c r="G17" s="19" t="s">
        <v>9</v>
      </c>
      <c r="H17" s="19" t="s">
        <v>17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s="3" customFormat="1" x14ac:dyDescent="0.3">
      <c r="E18" s="10"/>
      <c r="F18" s="20"/>
      <c r="G18" s="21"/>
      <c r="H18" s="21"/>
      <c r="I18" s="1"/>
      <c r="J18" s="1"/>
      <c r="K18" s="1"/>
      <c r="L18" s="1"/>
      <c r="M18" s="1"/>
      <c r="N18" s="1"/>
      <c r="O18" s="1"/>
      <c r="P18" s="1"/>
      <c r="Q18" s="1"/>
    </row>
    <row r="19" spans="1:17" s="3" customFormat="1" x14ac:dyDescent="0.3">
      <c r="A19" s="3" t="s">
        <v>16</v>
      </c>
      <c r="E19" s="16">
        <f>((38823457.85-915058.14)/1000)*15.8%</f>
        <v>5989.5271541799993</v>
      </c>
      <c r="F19" s="21" t="s">
        <v>10</v>
      </c>
      <c r="G19" s="22">
        <v>0.81161000000000005</v>
      </c>
      <c r="H19" s="21">
        <f>E19*G19</f>
        <v>4861.1601336040294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s="3" customFormat="1" x14ac:dyDescent="0.3">
      <c r="E20" s="16"/>
      <c r="F20" s="21"/>
      <c r="G20" s="21"/>
      <c r="H20" s="21"/>
      <c r="I20" s="1"/>
      <c r="J20" s="1"/>
      <c r="K20" s="1"/>
      <c r="L20" s="1"/>
      <c r="M20" s="1"/>
      <c r="N20" s="1"/>
      <c r="O20" s="1"/>
      <c r="P20" s="1"/>
      <c r="Q20" s="1"/>
    </row>
    <row r="21" spans="1:17" s="3" customFormat="1" x14ac:dyDescent="0.3">
      <c r="A21" s="3" t="s">
        <v>5</v>
      </c>
      <c r="E21" s="17">
        <f>(915058.14/1000)*15.8%</f>
        <v>144.57918612</v>
      </c>
      <c r="F21" s="21" t="s">
        <v>10</v>
      </c>
      <c r="G21" s="22">
        <v>0.81161000000000005</v>
      </c>
      <c r="H21" s="23">
        <f>E21*G21</f>
        <v>117.34191324685321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s="3" customFormat="1" x14ac:dyDescent="0.3">
      <c r="E22" s="1"/>
      <c r="F22" s="21"/>
      <c r="G22" s="21"/>
      <c r="H22" s="21"/>
      <c r="I22" s="1"/>
      <c r="J22" s="1"/>
      <c r="K22" s="1"/>
      <c r="L22" s="1"/>
      <c r="M22" s="1"/>
      <c r="N22" s="1"/>
      <c r="O22" s="1"/>
      <c r="P22" s="1"/>
      <c r="Q22" s="1"/>
    </row>
    <row r="23" spans="1:17" s="3" customFormat="1" x14ac:dyDescent="0.3">
      <c r="A23" s="3" t="s">
        <v>6</v>
      </c>
      <c r="E23" s="1">
        <f>SUM(E19:E21)</f>
        <v>6134.1063402999989</v>
      </c>
      <c r="F23" s="21"/>
      <c r="G23" s="21"/>
      <c r="H23" s="21">
        <f>SUM(H19:H21)</f>
        <v>4978.5020468508828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s="3" customFormat="1" x14ac:dyDescent="0.3">
      <c r="E24" s="1"/>
      <c r="F24" s="21"/>
      <c r="G24" s="21"/>
      <c r="H24" s="2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2" t="s">
        <v>18</v>
      </c>
      <c r="F25" s="21"/>
      <c r="G25" s="21"/>
      <c r="H25" s="21"/>
    </row>
    <row r="26" spans="1:17" x14ac:dyDescent="0.3">
      <c r="A26" s="25" t="s">
        <v>19</v>
      </c>
      <c r="B26" s="25"/>
      <c r="C26" s="25"/>
      <c r="D26" s="25"/>
      <c r="E26" s="25"/>
      <c r="F26" s="24"/>
      <c r="G26" s="24"/>
      <c r="H26" s="24"/>
    </row>
    <row r="27" spans="1:17" x14ac:dyDescent="0.3">
      <c r="E27" s="1"/>
    </row>
    <row r="28" spans="1:17" x14ac:dyDescent="0.3">
      <c r="E28" s="1"/>
    </row>
    <row r="29" spans="1:17" x14ac:dyDescent="0.3">
      <c r="E29" s="1"/>
    </row>
    <row r="30" spans="1:17" x14ac:dyDescent="0.3">
      <c r="E30" s="1"/>
    </row>
  </sheetData>
  <mergeCells count="6">
    <mergeCell ref="A12:F12"/>
    <mergeCell ref="A13:F13"/>
    <mergeCell ref="M8:Q8"/>
    <mergeCell ref="A7:K7"/>
    <mergeCell ref="A8:K8"/>
    <mergeCell ref="A9:K9"/>
  </mergeCells>
  <printOptions horizontalCentered="1"/>
  <pageMargins left="0.5" right="0" top="1.25" bottom="0.5" header="1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Rounded Dollars</vt:lpstr>
      <vt:lpstr>'Rounded Dollars'!Print_Area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2021-09-28T19:54:51Z</dcterms:created>
  <dcterms:modified xsi:type="dcterms:W3CDTF">2021-09-28T20:37:03Z</dcterms:modified>
</cp:coreProperties>
</file>